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王煜\Desktop\"/>
    </mc:Choice>
  </mc:AlternateContent>
  <xr:revisionPtr revIDLastSave="0" documentId="13_ncr:1_{021405B2-2A04-4096-9A55-671A5FA1A4C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8" i="1"/>
  <c r="I9" i="1"/>
  <c r="I10" i="1"/>
  <c r="I17" i="1"/>
  <c r="I11" i="1"/>
  <c r="I12" i="1"/>
  <c r="I14" i="1"/>
  <c r="I19" i="1"/>
  <c r="I13" i="1"/>
  <c r="I16" i="1"/>
  <c r="I20" i="1"/>
  <c r="I18" i="1"/>
  <c r="I23" i="1"/>
  <c r="I21" i="1"/>
  <c r="I15" i="1"/>
  <c r="I24" i="1"/>
  <c r="I22" i="1"/>
  <c r="I26" i="1"/>
  <c r="I25" i="1"/>
  <c r="I27" i="1"/>
  <c r="I28" i="1"/>
  <c r="I29" i="1"/>
  <c r="I30" i="1"/>
  <c r="I7" i="1"/>
</calcChain>
</file>

<file path=xl/sharedStrings.xml><?xml version="1.0" encoding="utf-8"?>
<sst xmlns="http://schemas.openxmlformats.org/spreadsheetml/2006/main" count="78" uniqueCount="44">
  <si>
    <t>附件1：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</si>
  <si>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</si>
  <si>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</si>
  <si>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</si>
  <si>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</si>
  <si>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</si>
  <si>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</si>
  <si>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</si>
  <si>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</si>
  <si>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</si>
  <si>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</si>
  <si>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</si>
  <si>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</si>
  <si>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</si>
  <si>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池州职业技术学院学生综合素质测评班级汇总表</t>
    <phoneticPr fontId="13" type="noConversion"/>
  </si>
  <si>
    <t>系 ( 专业 ):  商务英语    学年：2024-2025 年度第 二学期      班级 ：24商英2班     填表人：王煜</t>
    <phoneticPr fontId="13" type="noConversion"/>
  </si>
  <si>
    <t>王莹莹</t>
    <phoneticPr fontId="13" type="noConversion"/>
  </si>
  <si>
    <t>陈皖悦</t>
    <phoneticPr fontId="13" type="noConversion"/>
  </si>
  <si>
    <t>刘媛媛</t>
    <phoneticPr fontId="13" type="noConversion"/>
  </si>
  <si>
    <t>刘欣悦</t>
    <phoneticPr fontId="13" type="noConversion"/>
  </si>
  <si>
    <t>陈秀娟</t>
    <phoneticPr fontId="13" type="noConversion"/>
  </si>
  <si>
    <t>桑子怡</t>
    <phoneticPr fontId="13" type="noConversion"/>
  </si>
  <si>
    <t>韦佳</t>
    <phoneticPr fontId="13" type="noConversion"/>
  </si>
  <si>
    <t>江丽然</t>
    <phoneticPr fontId="13" type="noConversion"/>
  </si>
  <si>
    <t>刘方刚</t>
    <phoneticPr fontId="13" type="noConversion"/>
  </si>
  <si>
    <t>石晶晶</t>
    <phoneticPr fontId="13" type="noConversion"/>
  </si>
  <si>
    <t>夏紫雯</t>
    <phoneticPr fontId="13" type="noConversion"/>
  </si>
  <si>
    <t>甄珍</t>
    <phoneticPr fontId="13" type="noConversion"/>
  </si>
  <si>
    <t>方慧洁</t>
    <phoneticPr fontId="13" type="noConversion"/>
  </si>
  <si>
    <t>陶雨婷</t>
    <phoneticPr fontId="13" type="noConversion"/>
  </si>
  <si>
    <t>赵怡轩</t>
    <phoneticPr fontId="13" type="noConversion"/>
  </si>
  <si>
    <t>张可馨</t>
    <phoneticPr fontId="13" type="noConversion"/>
  </si>
  <si>
    <t>王曼妮</t>
    <phoneticPr fontId="13" type="noConversion"/>
  </si>
  <si>
    <t>胡阳阳</t>
    <phoneticPr fontId="13" type="noConversion"/>
  </si>
  <si>
    <t>余成晨</t>
    <phoneticPr fontId="13" type="noConversion"/>
  </si>
  <si>
    <t>王煜</t>
    <phoneticPr fontId="13" type="noConversion"/>
  </si>
  <si>
    <t>胡娜娜</t>
    <phoneticPr fontId="13" type="noConversion"/>
  </si>
  <si>
    <t>杨若萱</t>
    <phoneticPr fontId="13" type="noConversion"/>
  </si>
  <si>
    <t>吴必卿</t>
    <phoneticPr fontId="13" type="noConversion"/>
  </si>
  <si>
    <t>张宇翔</t>
    <phoneticPr fontId="13" type="noConversion"/>
  </si>
  <si>
    <t>程昭祥</t>
    <phoneticPr fontId="13" type="noConversion"/>
  </si>
  <si>
    <t>优秀</t>
    <phoneticPr fontId="13" type="noConversion"/>
  </si>
  <si>
    <t>良好</t>
    <phoneticPr fontId="13" type="noConversion"/>
  </si>
  <si>
    <t>合格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</si>
</sst>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.00_ "/>
    <numFmt numFmtId="178" formatCode="0.0_ "/>
    <numFmt numFmtId="179" formatCode="0.0;[Red]0.0"/>
  </numFmts>
  <fonts count="18" x14ac:knownFonts="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0"/>
      <color indexed="8"/>
      <name val="Times New Roman"/>
      <family val="1"/>
    </font>
    <font>
      <sz val="9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0" fillId="0" borderId="0" applyProtection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4" fillId="0" borderId="1" xfId="1" applyNumberFormat="1" applyFont="1" applyBorder="1" applyAlignment="1" applyProtection="1">
      <alignment horizontal="center" vertical="center" wrapText="1"/>
    </xf>
    <xf numFmtId="177" fontId="4" fillId="0" borderId="4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 shrinkToFit="1"/>
    </xf>
    <xf numFmtId="0" fontId="8" fillId="0" borderId="2" xfId="1" applyFont="1" applyBorder="1" applyAlignment="1" applyProtection="1">
      <alignment horizontal="center" vertical="center" wrapText="1"/>
    </xf>
    <xf numFmtId="177" fontId="8" fillId="0" borderId="1" xfId="1" applyNumberFormat="1" applyFont="1" applyBorder="1" applyAlignment="1" applyProtection="1">
      <alignment horizontal="center" vertical="center"/>
    </xf>
    <xf numFmtId="0" fontId="8" fillId="0" borderId="5" xfId="1" applyFont="1" applyBorder="1" applyAlignment="1" applyProtection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177" fontId="7" fillId="0" borderId="1" xfId="1" applyNumberFormat="1" applyFont="1" applyBorder="1" applyAlignment="1" applyProtection="1">
      <alignment horizontal="center" vertical="center" wrapText="1" shrinkToFit="1"/>
    </xf>
    <xf numFmtId="0" fontId="9" fillId="0" borderId="2" xfId="1" applyFont="1" applyBorder="1" applyAlignment="1" applyProtection="1">
      <alignment horizontal="center" vertical="center" wrapText="1"/>
    </xf>
    <xf numFmtId="0" fontId="9" fillId="0" borderId="5" xfId="1" applyFont="1" applyBorder="1" applyAlignment="1" applyProtection="1">
      <alignment horizontal="center" vertical="center" wrapText="1"/>
    </xf>
    <xf numFmtId="0" fontId="8" fillId="0" borderId="2" xfId="1" applyFont="1" applyBorder="1" applyAlignment="1" applyProtection="1">
      <alignment horizontal="center" vertical="center"/>
    </xf>
    <xf numFmtId="0" fontId="8" fillId="0" borderId="5" xfId="1" applyFont="1" applyBorder="1" applyAlignment="1" applyProtection="1">
      <alignment horizontal="center" vertical="center"/>
    </xf>
    <xf numFmtId="177" fontId="8" fillId="0" borderId="1" xfId="1" applyNumberFormat="1" applyFont="1" applyBorder="1" applyAlignment="1" applyProtection="1">
      <alignment horizontal="center" vertical="center" wrapText="1"/>
    </xf>
    <xf numFmtId="0" fontId="10" fillId="0" borderId="0" xfId="1" applyProtection="1"/>
    <xf numFmtId="176" fontId="8" fillId="0" borderId="1" xfId="1" applyNumberFormat="1" applyFont="1" applyBorder="1" applyAlignment="1" applyProtection="1">
      <alignment horizontal="center" vertical="center" wrapText="1"/>
    </xf>
    <xf numFmtId="178" fontId="8" fillId="0" borderId="1" xfId="1" applyNumberFormat="1" applyFont="1" applyBorder="1" applyAlignment="1" applyProtection="1">
      <alignment horizontal="center" vertical="center" wrapText="1"/>
    </xf>
    <xf numFmtId="177" fontId="9" fillId="0" borderId="1" xfId="1" applyNumberFormat="1" applyFont="1" applyBorder="1" applyAlignment="1" applyProtection="1">
      <alignment horizontal="center" vertical="center" wrapText="1"/>
    </xf>
    <xf numFmtId="177" fontId="9" fillId="0" borderId="6" xfId="1" applyNumberFormat="1" applyFont="1" applyBorder="1" applyAlignment="1" applyProtection="1">
      <alignment horizontal="center" vertical="center" wrapText="1"/>
    </xf>
    <xf numFmtId="177" fontId="9" fillId="0" borderId="4" xfId="1" applyNumberFormat="1" applyFont="1" applyBorder="1" applyAlignment="1" applyProtection="1">
      <alignment horizontal="center" vertical="center" wrapText="1"/>
    </xf>
    <xf numFmtId="177" fontId="10" fillId="0" borderId="1" xfId="1" applyNumberFormat="1" applyBorder="1" applyAlignment="1" applyProtection="1">
      <alignment horizontal="center" vertical="center"/>
    </xf>
    <xf numFmtId="178" fontId="11" fillId="0" borderId="0" xfId="1" applyNumberFormat="1" applyFont="1" applyAlignment="1" applyProtection="1">
      <alignment horizontal="center"/>
    </xf>
    <xf numFmtId="177" fontId="4" fillId="0" borderId="6" xfId="1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0" borderId="1" xfId="1" applyFont="1" applyBorder="1" applyAlignment="1" applyProtection="1">
      <alignment horizontal="center" vertical="center" wrapText="1"/>
    </xf>
    <xf numFmtId="0" fontId="12" fillId="0" borderId="1" xfId="1" applyFont="1" applyBorder="1" applyAlignment="1" applyProtection="1">
      <alignment horizontal="center" vertical="center" wrapText="1"/>
    </xf>
    <xf numFmtId="0" fontId="16" fillId="0" borderId="1" xfId="1" applyFont="1" applyBorder="1" applyAlignment="1" applyProtection="1">
      <alignment horizontal="center" vertical="center" wrapText="1" shrinkToFit="1"/>
    </xf>
    <xf numFmtId="179" fontId="8" fillId="0" borderId="2" xfId="1" applyNumberFormat="1" applyFont="1" applyBorder="1" applyAlignment="1" applyProtection="1">
      <alignment horizontal="center" vertical="center" wrapText="1"/>
    </xf>
    <xf numFmtId="177" fontId="16" fillId="0" borderId="1" xfId="1" applyNumberFormat="1" applyFont="1" applyBorder="1" applyAlignment="1" applyProtection="1">
      <alignment horizontal="center" vertical="center" wrapText="1" shrinkToFit="1"/>
    </xf>
    <xf numFmtId="178" fontId="17" fillId="0" borderId="1" xfId="1" applyNumberFormat="1" applyFont="1" applyBorder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14" fillId="0" borderId="0" xfId="1" applyFont="1" applyAlignment="1" applyProtection="1">
      <alignment horizontal="center" vertical="center" wrapText="1"/>
    </xf>
    <xf numFmtId="0" fontId="1" fillId="0" borderId="0" xfId="1" applyFont="1" applyAlignment="1" applyProtection="1">
      <alignment horizontal="center" vertical="center" wrapText="1"/>
    </xf>
    <xf numFmtId="0" fontId="15" fillId="0" borderId="0" xfId="1" applyFont="1" applyAlignment="1" applyProtection="1">
      <alignment horizontal="left" vertical="center" wrapText="1"/>
    </xf>
    <xf numFmtId="0" fontId="2" fillId="0" borderId="0" xfId="1" applyFont="1" applyAlignment="1" applyProtection="1">
      <alignment horizontal="left" vertical="center" wrapText="1"/>
    </xf>
    <xf numFmtId="177" fontId="4" fillId="0" borderId="2" xfId="1" applyNumberFormat="1" applyFont="1" applyBorder="1" applyAlignment="1" applyProtection="1">
      <alignment horizontal="center" vertical="center" wrapText="1"/>
    </xf>
    <xf numFmtId="177" fontId="4" fillId="0" borderId="3" xfId="1" applyNumberFormat="1" applyFont="1" applyBorder="1" applyAlignment="1" applyProtection="1">
      <alignment horizontal="center" vertical="center" wrapText="1"/>
    </xf>
    <xf numFmtId="177" fontId="4" fillId="0" borderId="5" xfId="1" applyNumberFormat="1" applyFont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177" fontId="4" fillId="0" borderId="1" xfId="1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1"/>
  <sheetViews>
    <sheetView tabSelected="1" topLeftCell="A4" workbookViewId="0">
      <selection activeCell="R11" sqref="R11"/>
    </sheetView>
  </sheetViews>
  <sheetFormatPr defaultColWidth="9" defaultRowHeight="29.1" customHeight="1" x14ac:dyDescent="0.25"/>
  <cols>
    <col min="1" max="1" width="4.88671875" customWidth="1"/>
    <col min="2" max="2" width="6.88671875" customWidth="1"/>
    <col min="3" max="12" width="4.88671875" customWidth="1"/>
    <col min="13" max="13" width="5.33203125" customWidth="1"/>
    <col min="14" max="16" width="4.88671875" customWidth="1"/>
    <col min="17" max="19" width="5" customWidth="1"/>
    <col min="20" max="20" width="4.88671875" customWidth="1"/>
    <col min="21" max="21" width="6.44140625" customWidth="1"/>
    <col min="22" max="22" width="6.21875" customWidth="1"/>
  </cols>
  <sheetData>
    <row r="1" spans="1:22" ht="29.1" customHeight="1" x14ac:dyDescent="0.25">
      <c r="A1" t="s">
        <v>0</v>
      </c>
    </row>
    <row r="2" spans="1:22" ht="29.1" customHeight="1" x14ac:dyDescent="0.25">
      <c r="A2" s="38" t="s">
        <v>14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2" ht="23.1" customHeight="1" x14ac:dyDescent="0.25">
      <c r="A3" s="40" t="s">
        <v>15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2" s="1" customFormat="1" ht="23.1" customHeight="1" x14ac:dyDescent="0.25">
      <c r="A4" s="45" t="s">
        <v>1</v>
      </c>
      <c r="B4" s="46" t="s">
        <v>2</v>
      </c>
      <c r="C4" s="42" t="s">
        <v>3</v>
      </c>
      <c r="D4" s="43"/>
      <c r="E4" s="43"/>
      <c r="F4" s="43"/>
      <c r="G4" s="43"/>
      <c r="H4" s="43"/>
      <c r="I4" s="47" t="s">
        <v>4</v>
      </c>
      <c r="J4" s="46" t="s">
        <v>5</v>
      </c>
      <c r="K4" s="46" t="s">
        <v>6</v>
      </c>
      <c r="L4" s="45" t="s">
        <v>1</v>
      </c>
      <c r="M4" s="47" t="s">
        <v>2</v>
      </c>
      <c r="N4" s="42" t="s">
        <v>3</v>
      </c>
      <c r="O4" s="43"/>
      <c r="P4" s="43"/>
      <c r="Q4" s="43"/>
      <c r="R4" s="43"/>
      <c r="S4" s="44"/>
      <c r="T4" s="47" t="s">
        <v>4</v>
      </c>
      <c r="U4" s="46" t="s">
        <v>5</v>
      </c>
      <c r="V4" s="46" t="s">
        <v>6</v>
      </c>
    </row>
    <row r="5" spans="1:22" s="1" customFormat="1" ht="23.1" customHeight="1" x14ac:dyDescent="0.25">
      <c r="A5" s="45"/>
      <c r="B5" s="46"/>
      <c r="C5" s="2" t="s">
        <v>7</v>
      </c>
      <c r="D5" s="3" t="s">
        <v>8</v>
      </c>
      <c r="E5" s="2" t="s">
        <v>9</v>
      </c>
      <c r="F5" s="2" t="s">
        <v>10</v>
      </c>
      <c r="G5" s="4" t="s">
        <v>11</v>
      </c>
      <c r="H5" s="5" t="s">
        <v>12</v>
      </c>
      <c r="I5" s="47"/>
      <c r="J5" s="46"/>
      <c r="K5" s="46"/>
      <c r="L5" s="45"/>
      <c r="M5" s="47"/>
      <c r="N5" s="2" t="s">
        <v>7</v>
      </c>
      <c r="O5" s="3" t="s">
        <v>8</v>
      </c>
      <c r="P5" s="2" t="s">
        <v>9</v>
      </c>
      <c r="Q5" s="28" t="s">
        <v>10</v>
      </c>
      <c r="R5" s="29" t="s">
        <v>11</v>
      </c>
      <c r="S5" s="30" t="s">
        <v>12</v>
      </c>
      <c r="T5" s="47"/>
      <c r="U5" s="46"/>
      <c r="V5" s="46"/>
    </row>
    <row r="6" spans="1:22" ht="23.1" customHeight="1" x14ac:dyDescent="0.25">
      <c r="A6" s="6">
        <v>1</v>
      </c>
      <c r="B6" s="33" t="s">
        <v>37</v>
      </c>
      <c r="C6" s="34">
        <v>80</v>
      </c>
      <c r="D6" s="34">
        <v>89.5</v>
      </c>
      <c r="E6" s="34">
        <v>86.4</v>
      </c>
      <c r="F6" s="34">
        <v>61.5</v>
      </c>
      <c r="G6" s="34">
        <v>81.8</v>
      </c>
      <c r="H6" s="34">
        <v>62</v>
      </c>
      <c r="I6" s="34">
        <f>SUM(C6*20%+D6*40%+E6*10%+F6*10%+G6*10%+H6*10%)</f>
        <v>80.970000000000013</v>
      </c>
      <c r="J6" s="21">
        <v>1</v>
      </c>
      <c r="K6" s="36" t="s">
        <v>41</v>
      </c>
      <c r="L6" s="6">
        <v>31</v>
      </c>
      <c r="M6" s="14"/>
      <c r="N6" s="8"/>
      <c r="O6" s="9"/>
      <c r="P6" s="10"/>
      <c r="Q6" s="11"/>
      <c r="R6" s="11"/>
      <c r="S6" s="11"/>
      <c r="T6" s="19"/>
      <c r="U6" s="31"/>
      <c r="V6" s="22"/>
    </row>
    <row r="7" spans="1:22" ht="23.1" customHeight="1" x14ac:dyDescent="0.25">
      <c r="A7" s="6">
        <v>2</v>
      </c>
      <c r="B7" s="33" t="s">
        <v>35</v>
      </c>
      <c r="C7" s="34">
        <v>77</v>
      </c>
      <c r="D7" s="34">
        <v>93</v>
      </c>
      <c r="E7" s="34">
        <v>78</v>
      </c>
      <c r="F7" s="34">
        <v>64</v>
      </c>
      <c r="G7" s="34">
        <v>73.8</v>
      </c>
      <c r="H7" s="34">
        <v>59</v>
      </c>
      <c r="I7" s="34">
        <f>SUM(C7*20%+D7*40%+E7*10%+F7*10%+G7*10%+H7*10%)</f>
        <v>80.080000000000013</v>
      </c>
      <c r="J7" s="21">
        <v>2</v>
      </c>
      <c r="K7" s="36" t="s">
        <v>41</v>
      </c>
      <c r="L7" s="6">
        <v>32</v>
      </c>
      <c r="M7" s="7"/>
      <c r="N7" s="8"/>
      <c r="O7" s="9"/>
      <c r="P7" s="10"/>
      <c r="Q7" s="11"/>
      <c r="R7" s="11"/>
      <c r="S7" s="11"/>
      <c r="T7" s="19"/>
      <c r="U7" s="21"/>
      <c r="V7" s="22"/>
    </row>
    <row r="8" spans="1:22" ht="23.1" customHeight="1" x14ac:dyDescent="0.25">
      <c r="A8" s="6">
        <v>3</v>
      </c>
      <c r="B8" s="33" t="s">
        <v>32</v>
      </c>
      <c r="C8" s="34">
        <v>77</v>
      </c>
      <c r="D8" s="34">
        <v>92.1</v>
      </c>
      <c r="E8" s="34">
        <v>76.8</v>
      </c>
      <c r="F8" s="34">
        <v>62</v>
      </c>
      <c r="G8" s="34">
        <v>73.8</v>
      </c>
      <c r="H8" s="34">
        <v>57</v>
      </c>
      <c r="I8" s="34">
        <f>SUM(C8*20%+D8*40%+E8*10%+F8*10%+G8*10%+H8*10%)</f>
        <v>79.199999999999989</v>
      </c>
      <c r="J8" s="21">
        <v>3</v>
      </c>
      <c r="K8" s="36" t="s">
        <v>41</v>
      </c>
      <c r="L8" s="6">
        <v>33</v>
      </c>
      <c r="M8" s="7"/>
      <c r="N8" s="8"/>
      <c r="O8" s="9"/>
      <c r="P8" s="10"/>
      <c r="Q8" s="11"/>
      <c r="R8" s="11"/>
      <c r="S8" s="11"/>
      <c r="T8" s="19"/>
      <c r="U8" s="21"/>
      <c r="V8" s="22"/>
    </row>
    <row r="9" spans="1:22" ht="23.1" customHeight="1" x14ac:dyDescent="0.25">
      <c r="A9" s="6">
        <v>4</v>
      </c>
      <c r="B9" s="33" t="s">
        <v>36</v>
      </c>
      <c r="C9" s="34">
        <v>75</v>
      </c>
      <c r="D9" s="34">
        <v>85.4</v>
      </c>
      <c r="E9" s="34">
        <v>76.400000000000006</v>
      </c>
      <c r="F9" s="34">
        <v>68</v>
      </c>
      <c r="G9" s="34">
        <v>73.599999999999994</v>
      </c>
      <c r="H9" s="34">
        <v>54</v>
      </c>
      <c r="I9" s="34">
        <f>SUM(C9*20%+D9*40%+E9*10%+F9*10%+G9*10%+H9*10%)</f>
        <v>76.360000000000014</v>
      </c>
      <c r="J9" s="21">
        <v>4</v>
      </c>
      <c r="K9" s="36" t="s">
        <v>41</v>
      </c>
      <c r="L9" s="6">
        <v>34</v>
      </c>
      <c r="M9" s="7"/>
      <c r="N9" s="8"/>
      <c r="O9" s="9"/>
      <c r="P9" s="10"/>
      <c r="Q9" s="11"/>
      <c r="R9" s="11"/>
      <c r="S9" s="11"/>
      <c r="T9" s="19"/>
      <c r="U9" s="21"/>
      <c r="V9" s="22"/>
    </row>
    <row r="10" spans="1:22" ht="23.1" customHeight="1" x14ac:dyDescent="0.25">
      <c r="A10" s="6">
        <v>5</v>
      </c>
      <c r="B10" s="35" t="s">
        <v>19</v>
      </c>
      <c r="C10" s="34">
        <v>73</v>
      </c>
      <c r="D10" s="34">
        <v>87.2</v>
      </c>
      <c r="E10" s="34">
        <v>72</v>
      </c>
      <c r="F10" s="34">
        <v>60</v>
      </c>
      <c r="G10" s="34">
        <v>60.8</v>
      </c>
      <c r="H10" s="34">
        <v>53</v>
      </c>
      <c r="I10" s="34">
        <f>SUM(C10*20%+D10*40%+E10*10%+F10*10%+G10*10%+H10*10%)</f>
        <v>74.06</v>
      </c>
      <c r="J10" s="21">
        <v>5</v>
      </c>
      <c r="K10" s="36" t="s">
        <v>41</v>
      </c>
      <c r="L10" s="6">
        <v>35</v>
      </c>
      <c r="M10" s="7"/>
      <c r="N10" s="8"/>
      <c r="O10" s="9"/>
      <c r="P10" s="10"/>
      <c r="Q10" s="11"/>
      <c r="R10" s="11"/>
      <c r="S10" s="11"/>
      <c r="T10" s="19"/>
      <c r="U10" s="32"/>
      <c r="V10" s="22"/>
    </row>
    <row r="11" spans="1:22" ht="23.1" customHeight="1" x14ac:dyDescent="0.25">
      <c r="A11" s="6">
        <v>6</v>
      </c>
      <c r="B11" s="33" t="s">
        <v>17</v>
      </c>
      <c r="C11" s="34">
        <v>73</v>
      </c>
      <c r="D11" s="34">
        <v>85.9</v>
      </c>
      <c r="E11" s="34">
        <v>72</v>
      </c>
      <c r="F11" s="34">
        <v>60</v>
      </c>
      <c r="G11" s="34">
        <v>60.8</v>
      </c>
      <c r="H11" s="34">
        <v>55</v>
      </c>
      <c r="I11" s="34">
        <f>SUM(C11*20%+D11*40%+E11*10%+F11*10%+G11*10%+H11*10%)</f>
        <v>73.740000000000009</v>
      </c>
      <c r="J11" s="21">
        <v>6</v>
      </c>
      <c r="K11" s="36" t="s">
        <v>42</v>
      </c>
      <c r="L11" s="6">
        <v>36</v>
      </c>
      <c r="M11" s="7"/>
      <c r="N11" s="8"/>
      <c r="O11" s="9"/>
      <c r="P11" s="10"/>
      <c r="Q11" s="11"/>
      <c r="R11" s="11"/>
      <c r="S11" s="11"/>
      <c r="T11" s="19"/>
      <c r="U11" s="31"/>
      <c r="V11" s="22"/>
    </row>
    <row r="12" spans="1:22" ht="23.1" customHeight="1" x14ac:dyDescent="0.25">
      <c r="A12" s="6">
        <v>7</v>
      </c>
      <c r="B12" s="33" t="s">
        <v>23</v>
      </c>
      <c r="C12" s="34">
        <v>73</v>
      </c>
      <c r="D12" s="34">
        <v>82</v>
      </c>
      <c r="E12" s="34">
        <v>79.8</v>
      </c>
      <c r="F12" s="34">
        <v>60</v>
      </c>
      <c r="G12" s="34">
        <v>60.8</v>
      </c>
      <c r="H12" s="34">
        <v>50</v>
      </c>
      <c r="I12" s="34">
        <f>SUM(C12*20%+D12*40%+E12*10%+F12*10%+G12*10%+H12*10%)</f>
        <v>72.460000000000008</v>
      </c>
      <c r="J12" s="21">
        <v>7</v>
      </c>
      <c r="K12" s="36" t="s">
        <v>42</v>
      </c>
      <c r="L12" s="6">
        <v>37</v>
      </c>
      <c r="M12" s="7"/>
      <c r="N12" s="8"/>
      <c r="O12" s="9"/>
      <c r="P12" s="10"/>
      <c r="Q12" s="11"/>
      <c r="R12" s="11"/>
      <c r="S12" s="11"/>
      <c r="T12" s="19"/>
      <c r="U12" s="31"/>
      <c r="V12" s="22"/>
    </row>
    <row r="13" spans="1:22" ht="23.1" customHeight="1" x14ac:dyDescent="0.25">
      <c r="A13" s="6">
        <v>8</v>
      </c>
      <c r="B13" s="33" t="s">
        <v>21</v>
      </c>
      <c r="C13" s="34">
        <v>73</v>
      </c>
      <c r="D13" s="34">
        <v>82.2</v>
      </c>
      <c r="E13" s="34">
        <v>78.8</v>
      </c>
      <c r="F13" s="34">
        <v>60</v>
      </c>
      <c r="G13" s="34">
        <v>60.8</v>
      </c>
      <c r="H13" s="34">
        <v>50</v>
      </c>
      <c r="I13" s="34">
        <f>SUM(C13*20%+D13*40%+E13*10%+F13*10%+G13*10%+H13*10%)</f>
        <v>72.440000000000012</v>
      </c>
      <c r="J13" s="21">
        <v>8</v>
      </c>
      <c r="K13" s="36" t="s">
        <v>42</v>
      </c>
      <c r="L13" s="6">
        <v>38</v>
      </c>
      <c r="M13" s="7"/>
      <c r="N13" s="8"/>
      <c r="O13" s="9"/>
      <c r="P13" s="10"/>
      <c r="Q13" s="11"/>
      <c r="R13" s="11"/>
      <c r="S13" s="11"/>
      <c r="T13" s="19"/>
      <c r="U13" s="15"/>
      <c r="V13" s="22"/>
    </row>
    <row r="14" spans="1:22" ht="23.1" customHeight="1" x14ac:dyDescent="0.25">
      <c r="A14" s="6">
        <v>9</v>
      </c>
      <c r="B14" s="35" t="s">
        <v>27</v>
      </c>
      <c r="C14" s="34">
        <v>73</v>
      </c>
      <c r="D14" s="34">
        <v>82.1</v>
      </c>
      <c r="E14" s="34">
        <v>78</v>
      </c>
      <c r="F14" s="34">
        <v>60</v>
      </c>
      <c r="G14" s="34">
        <v>60.8</v>
      </c>
      <c r="H14" s="34">
        <v>50</v>
      </c>
      <c r="I14" s="34">
        <f>SUM(C14*20%+D14*40%+E14*10%+F14*10%+G14*10%+H14*10%)</f>
        <v>72.319999999999993</v>
      </c>
      <c r="J14" s="21">
        <v>9</v>
      </c>
      <c r="K14" s="36" t="s">
        <v>42</v>
      </c>
      <c r="L14" s="6">
        <v>39</v>
      </c>
      <c r="M14" s="7"/>
      <c r="N14" s="8"/>
      <c r="O14" s="9"/>
      <c r="P14" s="10"/>
      <c r="Q14" s="11"/>
      <c r="R14" s="11"/>
      <c r="S14" s="11"/>
      <c r="T14" s="19"/>
      <c r="U14" s="21"/>
      <c r="V14" s="22"/>
    </row>
    <row r="15" spans="1:22" ht="23.1" customHeight="1" x14ac:dyDescent="0.25">
      <c r="A15" s="6">
        <v>10</v>
      </c>
      <c r="B15" s="35" t="s">
        <v>26</v>
      </c>
      <c r="C15" s="34">
        <v>76</v>
      </c>
      <c r="D15" s="34">
        <v>78.599999999999994</v>
      </c>
      <c r="E15" s="34">
        <v>74</v>
      </c>
      <c r="F15" s="34">
        <v>62</v>
      </c>
      <c r="G15" s="34">
        <v>64.8</v>
      </c>
      <c r="H15" s="34">
        <v>54</v>
      </c>
      <c r="I15" s="34">
        <f>SUM(C15*20%+D15*40%+E15*10%+F15*10%+G15*10%+H15*10%)</f>
        <v>72.12</v>
      </c>
      <c r="J15" s="21">
        <v>10</v>
      </c>
      <c r="K15" s="36" t="s">
        <v>42</v>
      </c>
      <c r="L15" s="6">
        <v>40</v>
      </c>
      <c r="M15" s="14"/>
      <c r="N15" s="8"/>
      <c r="O15" s="9"/>
      <c r="P15" s="10"/>
      <c r="Q15" s="11"/>
      <c r="R15" s="11"/>
      <c r="S15" s="11"/>
      <c r="T15" s="19"/>
      <c r="U15" s="31"/>
      <c r="V15" s="22"/>
    </row>
    <row r="16" spans="1:22" ht="23.1" customHeight="1" x14ac:dyDescent="0.25">
      <c r="A16" s="6">
        <v>11</v>
      </c>
      <c r="B16" s="35" t="s">
        <v>29</v>
      </c>
      <c r="C16" s="34">
        <v>73</v>
      </c>
      <c r="D16" s="34">
        <v>83.5</v>
      </c>
      <c r="E16" s="34">
        <v>68.8</v>
      </c>
      <c r="F16" s="34">
        <v>60.5</v>
      </c>
      <c r="G16" s="34">
        <v>60.8</v>
      </c>
      <c r="H16" s="34">
        <v>50</v>
      </c>
      <c r="I16" s="34">
        <f>SUM(C16*20%+D16*40%+E16*10%+F16*10%+G16*10%+H16*10%)</f>
        <v>72.010000000000005</v>
      </c>
      <c r="J16" s="21">
        <v>11</v>
      </c>
      <c r="K16" s="36" t="s">
        <v>43</v>
      </c>
      <c r="L16" s="6">
        <v>41</v>
      </c>
      <c r="M16" s="14"/>
      <c r="N16" s="17"/>
      <c r="O16" s="9"/>
      <c r="P16" s="18"/>
      <c r="Q16" s="11"/>
      <c r="R16" s="11"/>
      <c r="S16" s="11"/>
      <c r="T16" s="19"/>
      <c r="U16" s="32"/>
      <c r="V16" s="22"/>
    </row>
    <row r="17" spans="1:22" ht="23.1" customHeight="1" x14ac:dyDescent="0.25">
      <c r="A17" s="6">
        <v>12</v>
      </c>
      <c r="B17" s="33" t="s">
        <v>18</v>
      </c>
      <c r="C17" s="34">
        <v>73</v>
      </c>
      <c r="D17" s="34">
        <v>80.900000000000006</v>
      </c>
      <c r="E17" s="34">
        <v>74</v>
      </c>
      <c r="F17" s="34">
        <v>62</v>
      </c>
      <c r="G17" s="34">
        <v>62.4</v>
      </c>
      <c r="H17" s="34">
        <v>52</v>
      </c>
      <c r="I17" s="34">
        <f>SUM(C17*20%+D17*40%+E17*10%+F17*10%+G17*10%+H17*10%)</f>
        <v>72.000000000000014</v>
      </c>
      <c r="J17" s="21">
        <v>12</v>
      </c>
      <c r="K17" s="36" t="s">
        <v>43</v>
      </c>
      <c r="L17" s="6">
        <v>42</v>
      </c>
      <c r="M17" s="7"/>
      <c r="N17" s="8"/>
      <c r="O17" s="9"/>
      <c r="P17" s="10"/>
      <c r="Q17" s="11"/>
      <c r="R17" s="11"/>
      <c r="S17" s="11"/>
      <c r="T17" s="19"/>
      <c r="U17" s="31"/>
      <c r="V17" s="22"/>
    </row>
    <row r="18" spans="1:22" ht="23.1" customHeight="1" x14ac:dyDescent="0.25">
      <c r="A18" s="6">
        <v>13</v>
      </c>
      <c r="B18" s="33" t="s">
        <v>34</v>
      </c>
      <c r="C18" s="34">
        <v>73</v>
      </c>
      <c r="D18" s="34">
        <v>83</v>
      </c>
      <c r="E18" s="34">
        <v>67.2</v>
      </c>
      <c r="F18" s="34">
        <v>60</v>
      </c>
      <c r="G18" s="34">
        <v>60.8</v>
      </c>
      <c r="H18" s="34">
        <v>50</v>
      </c>
      <c r="I18" s="34">
        <f>SUM(C18*20%+D18*40%+E18*10%+F18*10%+G18*10%+H18*10%)</f>
        <v>71.600000000000009</v>
      </c>
      <c r="J18" s="21">
        <v>13</v>
      </c>
      <c r="K18" s="36" t="s">
        <v>43</v>
      </c>
      <c r="L18" s="6">
        <v>43</v>
      </c>
      <c r="M18" s="23"/>
      <c r="N18" s="23"/>
      <c r="O18" s="24"/>
      <c r="P18" s="23"/>
      <c r="Q18" s="23"/>
      <c r="R18" s="23"/>
      <c r="S18" s="23"/>
      <c r="T18" s="23"/>
      <c r="U18" s="31"/>
      <c r="V18" s="22"/>
    </row>
    <row r="19" spans="1:22" ht="23.1" customHeight="1" x14ac:dyDescent="0.25">
      <c r="A19" s="6">
        <v>14</v>
      </c>
      <c r="B19" s="33" t="s">
        <v>30</v>
      </c>
      <c r="C19" s="34">
        <v>73</v>
      </c>
      <c r="D19" s="34">
        <v>83.6</v>
      </c>
      <c r="E19" s="34">
        <v>64.8</v>
      </c>
      <c r="F19" s="34">
        <v>60</v>
      </c>
      <c r="G19" s="34">
        <v>60.8</v>
      </c>
      <c r="H19" s="34">
        <v>50</v>
      </c>
      <c r="I19" s="34">
        <f>SUM(C19*20%+D19*40%+E19*10%+F19*10%+G19*10%+H19*10%)</f>
        <v>71.599999999999994</v>
      </c>
      <c r="J19" s="21">
        <v>14</v>
      </c>
      <c r="K19" s="36" t="s">
        <v>43</v>
      </c>
      <c r="L19" s="6">
        <v>44</v>
      </c>
      <c r="M19" s="23"/>
      <c r="N19" s="23"/>
      <c r="O19" s="23"/>
      <c r="P19" s="23"/>
      <c r="Q19" s="23"/>
      <c r="R19" s="23"/>
      <c r="S19" s="23"/>
      <c r="T19" s="23"/>
      <c r="U19" s="31"/>
      <c r="V19" s="22"/>
    </row>
    <row r="20" spans="1:22" ht="23.1" customHeight="1" x14ac:dyDescent="0.25">
      <c r="A20" s="6">
        <v>15</v>
      </c>
      <c r="B20" s="35" t="s">
        <v>22</v>
      </c>
      <c r="C20" s="34">
        <v>73</v>
      </c>
      <c r="D20" s="34">
        <v>80.599999999999994</v>
      </c>
      <c r="E20" s="34">
        <v>72</v>
      </c>
      <c r="F20" s="34">
        <v>60</v>
      </c>
      <c r="G20" s="34">
        <v>60.8</v>
      </c>
      <c r="H20" s="34">
        <v>50</v>
      </c>
      <c r="I20" s="34">
        <f>SUM(C20*20%+D20*40%+E20*10%+F20*10%+G20*10%+H20*10%)</f>
        <v>71.12</v>
      </c>
      <c r="J20" s="21">
        <v>15</v>
      </c>
      <c r="K20" s="36" t="s">
        <v>43</v>
      </c>
      <c r="L20" s="6">
        <v>45</v>
      </c>
      <c r="M20" s="23"/>
      <c r="N20" s="23"/>
      <c r="O20" s="23"/>
      <c r="P20" s="23"/>
      <c r="Q20" s="23"/>
      <c r="R20" s="23"/>
      <c r="S20" s="23"/>
      <c r="T20" s="23"/>
      <c r="U20" s="31"/>
      <c r="V20" s="22"/>
    </row>
    <row r="21" spans="1:22" ht="23.1" customHeight="1" x14ac:dyDescent="0.25">
      <c r="A21" s="6">
        <v>16</v>
      </c>
      <c r="B21" s="33" t="s">
        <v>16</v>
      </c>
      <c r="C21" s="34">
        <v>73</v>
      </c>
      <c r="D21" s="34">
        <v>77</v>
      </c>
      <c r="E21" s="34">
        <v>79.599999999999994</v>
      </c>
      <c r="F21" s="34">
        <v>61</v>
      </c>
      <c r="G21" s="34">
        <v>62.4</v>
      </c>
      <c r="H21" s="34">
        <v>52</v>
      </c>
      <c r="I21" s="34">
        <f>SUM(C21*20%+D21*40%+E21*10%+F21*10%+G21*10%+H21*10%)</f>
        <v>70.900000000000006</v>
      </c>
      <c r="J21" s="21">
        <v>16</v>
      </c>
      <c r="K21" s="36" t="s">
        <v>43</v>
      </c>
      <c r="L21" s="6">
        <v>46</v>
      </c>
      <c r="M21" s="25"/>
      <c r="N21" s="25"/>
      <c r="O21" s="25"/>
      <c r="P21" s="25"/>
      <c r="Q21" s="25"/>
      <c r="R21" s="25"/>
      <c r="S21" s="25"/>
      <c r="T21" s="25"/>
      <c r="U21" s="31"/>
      <c r="V21" s="22"/>
    </row>
    <row r="22" spans="1:22" ht="23.1" customHeight="1" x14ac:dyDescent="0.25">
      <c r="A22" s="6">
        <v>17</v>
      </c>
      <c r="B22" s="35" t="s">
        <v>28</v>
      </c>
      <c r="C22" s="34">
        <v>73</v>
      </c>
      <c r="D22" s="34">
        <v>80.400000000000006</v>
      </c>
      <c r="E22" s="34">
        <v>65.599999999999994</v>
      </c>
      <c r="F22" s="34">
        <v>60</v>
      </c>
      <c r="G22" s="34">
        <v>60.8</v>
      </c>
      <c r="H22" s="34">
        <v>50</v>
      </c>
      <c r="I22" s="34">
        <f>SUM(C22*20%+D22*40%+E22*10%+F22*10%+G22*10%+H22*10%)</f>
        <v>70.400000000000006</v>
      </c>
      <c r="J22" s="21">
        <v>17</v>
      </c>
      <c r="K22" s="36" t="s">
        <v>43</v>
      </c>
      <c r="L22" s="6">
        <v>47</v>
      </c>
      <c r="M22" s="26"/>
      <c r="N22" s="26"/>
      <c r="O22" s="26"/>
      <c r="P22" s="26"/>
      <c r="Q22" s="26"/>
      <c r="R22" s="26"/>
      <c r="S22" s="26"/>
      <c r="T22" s="26"/>
      <c r="U22" s="16"/>
      <c r="V22" s="31"/>
    </row>
    <row r="23" spans="1:22" ht="23.1" customHeight="1" x14ac:dyDescent="0.25">
      <c r="A23" s="6">
        <v>18</v>
      </c>
      <c r="B23" s="33" t="s">
        <v>33</v>
      </c>
      <c r="C23" s="34">
        <v>73</v>
      </c>
      <c r="D23" s="34">
        <v>79.3</v>
      </c>
      <c r="E23" s="34">
        <v>68.8</v>
      </c>
      <c r="F23" s="34">
        <v>60</v>
      </c>
      <c r="G23" s="34">
        <v>60.8</v>
      </c>
      <c r="H23" s="34">
        <v>50</v>
      </c>
      <c r="I23" s="34">
        <f>SUM(C23*20%+D23*40%+E23*10%+F23*10%+G23*10%+H23*10%)</f>
        <v>70.28</v>
      </c>
      <c r="J23" s="21">
        <v>18</v>
      </c>
      <c r="K23" s="36" t="s">
        <v>43</v>
      </c>
      <c r="L23" s="6">
        <v>48</v>
      </c>
      <c r="M23" s="26"/>
      <c r="N23" s="26"/>
      <c r="O23" s="26"/>
      <c r="P23" s="26"/>
      <c r="Q23" s="26"/>
      <c r="R23" s="26"/>
      <c r="S23" s="26"/>
      <c r="T23" s="26"/>
      <c r="U23" s="16"/>
      <c r="V23" s="31"/>
    </row>
    <row r="24" spans="1:22" ht="23.1" customHeight="1" x14ac:dyDescent="0.25">
      <c r="A24" s="6">
        <v>19</v>
      </c>
      <c r="B24" s="33" t="s">
        <v>25</v>
      </c>
      <c r="C24" s="34">
        <v>73</v>
      </c>
      <c r="D24" s="34">
        <v>78.3</v>
      </c>
      <c r="E24" s="34">
        <v>69.599999999999994</v>
      </c>
      <c r="F24" s="34">
        <v>60</v>
      </c>
      <c r="G24" s="34">
        <v>60.8</v>
      </c>
      <c r="H24" s="34">
        <v>50</v>
      </c>
      <c r="I24" s="34">
        <f>SUM(C24*20%+D24*40%+E24*10%+F24*10%+G24*10%+H24*10%)</f>
        <v>69.960000000000008</v>
      </c>
      <c r="J24" s="21">
        <v>19</v>
      </c>
      <c r="K24" s="36" t="s">
        <v>43</v>
      </c>
      <c r="L24" s="6">
        <v>49</v>
      </c>
      <c r="M24" s="26"/>
      <c r="N24" s="26"/>
      <c r="O24" s="26"/>
      <c r="P24" s="26"/>
      <c r="Q24" s="26"/>
      <c r="R24" s="26"/>
      <c r="S24" s="26"/>
      <c r="T24" s="26"/>
      <c r="U24" s="16"/>
      <c r="V24" s="31"/>
    </row>
    <row r="25" spans="1:22" ht="23.1" customHeight="1" x14ac:dyDescent="0.25">
      <c r="A25" s="6">
        <v>20</v>
      </c>
      <c r="B25" s="33" t="s">
        <v>20</v>
      </c>
      <c r="C25" s="34">
        <v>73</v>
      </c>
      <c r="D25" s="34">
        <v>74</v>
      </c>
      <c r="E25" s="34">
        <v>69.599999999999994</v>
      </c>
      <c r="F25" s="34">
        <v>60</v>
      </c>
      <c r="G25" s="34">
        <v>60.8</v>
      </c>
      <c r="H25" s="34">
        <v>50</v>
      </c>
      <c r="I25" s="34">
        <f>SUM(C25*20%+D25*40%+E25*10%+F25*10%+G25*10%+H25*10%)</f>
        <v>68.240000000000009</v>
      </c>
      <c r="J25" s="21">
        <v>20</v>
      </c>
      <c r="K25" s="36" t="s">
        <v>43</v>
      </c>
      <c r="L25" s="6">
        <v>50</v>
      </c>
      <c r="M25" s="26"/>
      <c r="N25" s="26"/>
      <c r="O25" s="26"/>
      <c r="P25" s="26"/>
      <c r="Q25" s="26"/>
      <c r="R25" s="26"/>
      <c r="S25" s="26"/>
      <c r="T25" s="26"/>
      <c r="U25" s="16"/>
      <c r="V25" s="31"/>
    </row>
    <row r="26" spans="1:22" ht="23.1" customHeight="1" x14ac:dyDescent="0.25">
      <c r="A26" s="6">
        <v>21</v>
      </c>
      <c r="B26" s="33" t="s">
        <v>31</v>
      </c>
      <c r="C26" s="34">
        <v>73</v>
      </c>
      <c r="D26" s="34">
        <v>74.8</v>
      </c>
      <c r="E26" s="34">
        <v>65.599999999999994</v>
      </c>
      <c r="F26" s="34">
        <v>60.5</v>
      </c>
      <c r="G26" s="34">
        <v>60.8</v>
      </c>
      <c r="H26" s="34">
        <v>50</v>
      </c>
      <c r="I26" s="34">
        <f>SUM(C26*20%+D26*40%+E26*10%+F26*10%+G26*10%+H26*10%)</f>
        <v>68.210000000000008</v>
      </c>
      <c r="J26" s="21">
        <v>21</v>
      </c>
      <c r="K26" s="36" t="s">
        <v>43</v>
      </c>
      <c r="L26" s="6">
        <v>51</v>
      </c>
      <c r="M26" s="26"/>
      <c r="N26" s="26"/>
      <c r="O26" s="26"/>
      <c r="P26" s="26"/>
      <c r="Q26" s="26"/>
      <c r="R26" s="26"/>
      <c r="S26" s="26"/>
      <c r="T26" s="26"/>
      <c r="U26" s="16"/>
      <c r="V26" s="31"/>
    </row>
    <row r="27" spans="1:22" ht="23.1" customHeight="1" x14ac:dyDescent="0.25">
      <c r="A27" s="6">
        <v>22</v>
      </c>
      <c r="B27" s="33" t="s">
        <v>40</v>
      </c>
      <c r="C27" s="34">
        <v>35</v>
      </c>
      <c r="D27" s="34">
        <v>71.3</v>
      </c>
      <c r="E27" s="34">
        <v>72.8</v>
      </c>
      <c r="F27" s="34">
        <v>60</v>
      </c>
      <c r="G27" s="34">
        <v>55.2</v>
      </c>
      <c r="H27" s="34">
        <v>50</v>
      </c>
      <c r="I27" s="34">
        <f>SUM(C27*20%+D27*40%+E27*10%+F27*10%+G27*10%+H27*10%)</f>
        <v>59.32</v>
      </c>
      <c r="J27" s="21">
        <v>22</v>
      </c>
      <c r="K27" s="36" t="s">
        <v>43</v>
      </c>
      <c r="L27" s="6">
        <v>52</v>
      </c>
      <c r="M27" s="26"/>
      <c r="N27" s="26"/>
      <c r="O27" s="26"/>
      <c r="P27" s="26"/>
      <c r="Q27" s="26"/>
      <c r="R27" s="26"/>
      <c r="S27" s="26"/>
      <c r="T27" s="26"/>
      <c r="U27" s="16"/>
      <c r="V27" s="31"/>
    </row>
    <row r="28" spans="1:22" ht="23.1" customHeight="1" x14ac:dyDescent="0.25">
      <c r="A28" s="6">
        <v>23</v>
      </c>
      <c r="B28" s="33" t="s">
        <v>39</v>
      </c>
      <c r="C28" s="34">
        <v>29</v>
      </c>
      <c r="D28" s="34">
        <v>66.099999999999994</v>
      </c>
      <c r="E28" s="34">
        <v>60</v>
      </c>
      <c r="F28" s="34">
        <v>60</v>
      </c>
      <c r="G28" s="34">
        <v>44</v>
      </c>
      <c r="H28" s="34">
        <v>50</v>
      </c>
      <c r="I28" s="34">
        <f>SUM(C28*20%+D28*40%+E28*10%+F28*10%+G28*10%+H28*10%)</f>
        <v>53.639999999999993</v>
      </c>
      <c r="J28" s="21">
        <v>23</v>
      </c>
      <c r="K28" s="36" t="s">
        <v>43</v>
      </c>
      <c r="L28" s="6">
        <v>53</v>
      </c>
      <c r="M28" s="26"/>
      <c r="N28" s="26"/>
      <c r="O28" s="26"/>
      <c r="P28" s="26"/>
      <c r="Q28" s="26"/>
      <c r="R28" s="26"/>
      <c r="S28" s="26"/>
      <c r="T28" s="26"/>
      <c r="U28" s="16"/>
      <c r="V28" s="31"/>
    </row>
    <row r="29" spans="1:22" ht="23.1" customHeight="1" x14ac:dyDescent="0.25">
      <c r="A29" s="6">
        <v>24</v>
      </c>
      <c r="B29" s="35" t="s">
        <v>38</v>
      </c>
      <c r="C29" s="34">
        <v>19</v>
      </c>
      <c r="D29" s="34">
        <v>70</v>
      </c>
      <c r="E29" s="34">
        <v>49.6</v>
      </c>
      <c r="F29" s="34">
        <v>60</v>
      </c>
      <c r="G29" s="34">
        <v>44</v>
      </c>
      <c r="H29" s="34">
        <v>52</v>
      </c>
      <c r="I29" s="34">
        <f>SUM(C29*20%+D29*40%+E29*10%+F29*10%+G29*10%+H29*10%)</f>
        <v>52.360000000000007</v>
      </c>
      <c r="J29" s="21">
        <v>24</v>
      </c>
      <c r="K29" s="36" t="s">
        <v>43</v>
      </c>
      <c r="L29" s="6">
        <v>54</v>
      </c>
      <c r="M29" s="26"/>
      <c r="N29" s="26"/>
      <c r="O29" s="26"/>
      <c r="P29" s="26"/>
      <c r="Q29" s="26"/>
      <c r="R29" s="26"/>
      <c r="S29" s="26"/>
      <c r="T29" s="26"/>
      <c r="U29" s="16"/>
      <c r="V29" s="31"/>
    </row>
    <row r="30" spans="1:22" ht="23.1" customHeight="1" x14ac:dyDescent="0.25">
      <c r="A30" s="6">
        <v>25</v>
      </c>
      <c r="B30" s="33" t="s">
        <v>24</v>
      </c>
      <c r="C30" s="34">
        <v>19</v>
      </c>
      <c r="D30" s="34">
        <v>66.8</v>
      </c>
      <c r="E30" s="34">
        <v>59.2</v>
      </c>
      <c r="F30" s="34">
        <v>60</v>
      </c>
      <c r="G30" s="34">
        <v>44</v>
      </c>
      <c r="H30" s="34">
        <v>50</v>
      </c>
      <c r="I30" s="34">
        <f>SUM(C30*20%+D30*40%+E30*10%+F30*10%+G30*10%+H30*10%)</f>
        <v>51.839999999999996</v>
      </c>
      <c r="J30" s="21">
        <v>25</v>
      </c>
      <c r="K30" s="36" t="s">
        <v>43</v>
      </c>
      <c r="L30" s="6">
        <v>55</v>
      </c>
      <c r="M30" s="26"/>
      <c r="N30" s="26"/>
      <c r="O30" s="26"/>
      <c r="P30" s="26"/>
      <c r="Q30" s="26"/>
      <c r="R30" s="26"/>
      <c r="S30" s="26"/>
      <c r="T30" s="26"/>
      <c r="U30" s="16"/>
      <c r="V30" s="31"/>
    </row>
    <row r="31" spans="1:22" ht="23.1" customHeight="1" x14ac:dyDescent="0.25">
      <c r="A31" s="6">
        <v>26</v>
      </c>
      <c r="B31" s="7"/>
      <c r="C31" s="8"/>
      <c r="D31" s="9"/>
      <c r="E31" s="10"/>
      <c r="F31" s="11"/>
      <c r="G31" s="12"/>
      <c r="H31" s="13"/>
      <c r="I31" s="19"/>
      <c r="J31" s="21"/>
      <c r="K31" s="22"/>
      <c r="L31" s="6">
        <v>56</v>
      </c>
      <c r="M31" s="24"/>
      <c r="N31" s="24"/>
      <c r="O31" s="24"/>
      <c r="P31" s="24"/>
      <c r="Q31" s="24"/>
      <c r="R31" s="24"/>
      <c r="S31" s="24"/>
      <c r="T31" s="24"/>
      <c r="U31" s="31"/>
      <c r="V31" s="31"/>
    </row>
    <row r="32" spans="1:22" ht="23.1" customHeight="1" x14ac:dyDescent="0.25">
      <c r="A32" s="6">
        <v>27</v>
      </c>
      <c r="B32" s="7"/>
      <c r="C32" s="8"/>
      <c r="D32" s="9"/>
      <c r="E32" s="10"/>
      <c r="F32" s="11"/>
      <c r="G32" s="12"/>
      <c r="H32" s="13"/>
      <c r="I32" s="19"/>
      <c r="J32" s="21"/>
      <c r="K32" s="22"/>
      <c r="L32" s="6">
        <v>57</v>
      </c>
      <c r="M32" s="23"/>
      <c r="N32" s="23"/>
      <c r="O32" s="23"/>
      <c r="P32" s="23"/>
      <c r="Q32" s="23"/>
      <c r="R32" s="23"/>
      <c r="S32" s="23"/>
      <c r="T32" s="23"/>
      <c r="U32" s="31"/>
      <c r="V32" s="31"/>
    </row>
    <row r="33" spans="1:22" ht="23.1" customHeight="1" x14ac:dyDescent="0.25">
      <c r="A33" s="6">
        <v>28</v>
      </c>
      <c r="B33" s="14"/>
      <c r="C33" s="8"/>
      <c r="D33" s="9"/>
      <c r="E33" s="10"/>
      <c r="F33" s="11"/>
      <c r="G33" s="12"/>
      <c r="H33" s="13"/>
      <c r="I33" s="19"/>
      <c r="J33" s="21"/>
      <c r="K33" s="22"/>
      <c r="L33" s="6">
        <v>58</v>
      </c>
      <c r="M33" s="23"/>
      <c r="N33" s="23"/>
      <c r="O33" s="23"/>
      <c r="P33" s="23"/>
      <c r="Q33" s="23"/>
      <c r="R33" s="23"/>
      <c r="S33" s="23"/>
      <c r="T33" s="23"/>
      <c r="U33" s="31"/>
      <c r="V33" s="31"/>
    </row>
    <row r="34" spans="1:22" ht="23.1" customHeight="1" x14ac:dyDescent="0.25">
      <c r="A34" s="6">
        <v>29</v>
      </c>
      <c r="B34" s="7"/>
      <c r="C34" s="8"/>
      <c r="D34" s="9"/>
      <c r="E34" s="10"/>
      <c r="F34" s="11"/>
      <c r="G34" s="12"/>
      <c r="H34" s="13"/>
      <c r="I34" s="19"/>
      <c r="J34" s="21"/>
      <c r="K34" s="22"/>
      <c r="L34" s="6">
        <v>59</v>
      </c>
      <c r="M34" s="23"/>
      <c r="N34" s="23"/>
      <c r="O34" s="23"/>
      <c r="P34" s="23"/>
      <c r="Q34" s="23"/>
      <c r="R34" s="23"/>
      <c r="S34" s="23"/>
      <c r="T34" s="23"/>
      <c r="U34" s="31"/>
      <c r="V34" s="31"/>
    </row>
    <row r="35" spans="1:22" ht="23.1" customHeight="1" x14ac:dyDescent="0.25">
      <c r="A35" s="6">
        <v>30</v>
      </c>
      <c r="B35" s="7"/>
      <c r="C35" s="8"/>
      <c r="D35" s="9"/>
      <c r="E35" s="10"/>
      <c r="F35" s="11"/>
      <c r="G35" s="12"/>
      <c r="H35" s="13"/>
      <c r="I35" s="19"/>
      <c r="J35" s="21"/>
      <c r="K35" s="22"/>
      <c r="L35" s="6">
        <v>60</v>
      </c>
      <c r="M35" s="23"/>
      <c r="N35" s="23"/>
      <c r="O35" s="23"/>
      <c r="P35" s="23"/>
      <c r="Q35" s="23"/>
      <c r="R35" s="23"/>
      <c r="S35" s="23"/>
      <c r="T35" s="23"/>
      <c r="U35" s="31"/>
      <c r="V35" s="31"/>
    </row>
    <row r="36" spans="1:22" ht="23.1" customHeight="1" x14ac:dyDescent="0.25">
      <c r="A36" s="37" t="s">
        <v>13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</row>
    <row r="37" spans="1:22" ht="23.1" customHeight="1" x14ac:dyDescent="0.2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</row>
    <row r="38" spans="1:22" ht="23.1" customHeight="1" x14ac:dyDescent="0.2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</row>
    <row r="39" spans="1:22" ht="23.1" customHeight="1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</row>
    <row r="41" spans="1:22" ht="29.1" customHeight="1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7"/>
      <c r="K41" s="20"/>
      <c r="L41" s="20"/>
      <c r="M41" s="20"/>
      <c r="N41" s="20"/>
      <c r="O41" s="20"/>
      <c r="P41" s="20"/>
      <c r="Q41" s="20"/>
      <c r="R41" s="20"/>
      <c r="S41" s="20"/>
      <c r="T41" s="20"/>
    </row>
    <row r="42" spans="1:22" ht="29.1" customHeight="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7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spans="1:22" ht="29.1" customHeight="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7"/>
      <c r="K43" s="20"/>
      <c r="L43" s="20"/>
      <c r="M43" s="20"/>
      <c r="N43" s="20"/>
      <c r="O43" s="20"/>
      <c r="P43" s="20"/>
      <c r="Q43" s="20"/>
      <c r="R43" s="20"/>
      <c r="S43" s="20"/>
      <c r="T43" s="20"/>
    </row>
    <row r="44" spans="1:22" ht="29.1" customHeight="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7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spans="1:22" ht="29.1" customHeight="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7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spans="1:22" ht="29.1" customHeight="1" x14ac:dyDescent="0.15">
      <c r="J46" s="27"/>
    </row>
    <row r="47" spans="1:22" ht="29.1" customHeight="1" x14ac:dyDescent="0.15">
      <c r="J47" s="27"/>
    </row>
    <row r="48" spans="1:22" ht="29.1" customHeight="1" x14ac:dyDescent="0.15">
      <c r="J48" s="27"/>
    </row>
    <row r="58" spans="10:10" ht="29.1" customHeight="1" x14ac:dyDescent="0.25">
      <c r="J58" s="20"/>
    </row>
    <row r="59" spans="10:10" ht="29.1" customHeight="1" x14ac:dyDescent="0.25">
      <c r="J59" s="20"/>
    </row>
    <row r="60" spans="10:10" ht="29.1" customHeight="1" x14ac:dyDescent="0.25">
      <c r="J60" s="20"/>
    </row>
    <row r="61" spans="10:10" ht="29.1" customHeight="1" x14ac:dyDescent="0.15">
      <c r="J61" s="27"/>
    </row>
  </sheetData>
  <sortState xmlns:xlrd2="http://schemas.microsoft.com/office/spreadsheetml/2017/richdata2" ref="B7:I30">
    <sortCondition descending="1" ref="I6:I30"/>
  </sortState>
  <mergeCells count="15">
    <mergeCell ref="A36:V39"/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</mergeCells>
  <phoneticPr fontId="13" type="noConversion"/>
  <pageMargins left="0.49" right="0.54" top="0.31" bottom="0.33" header="0.3" footer="0.3"/>
  <pageSetup paperSize="9" scale="83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wangyu060313@outlook.com</cp:lastModifiedBy>
  <cp:lastPrinted>2022-02-22T03:13:00Z</cp:lastPrinted>
  <dcterms:created xsi:type="dcterms:W3CDTF">2015-03-26T02:20:00Z</dcterms:created>
  <dcterms:modified xsi:type="dcterms:W3CDTF">2025-09-10T10:56:25Z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2052-11.1.0.14309</vt:lpwstr>
  </property>
</Properties>
</file>